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55C8B8E-CA3F-4821-AD9A-4AC317DE15B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9" i="1" l="1"/>
  <c r="C49" i="1"/>
  <c r="E12" i="1" l="1"/>
  <c r="E21" i="1" l="1"/>
  <c r="F21" i="1" s="1"/>
  <c r="G21" i="1" s="1"/>
  <c r="H21" i="1" s="1"/>
  <c r="E43" i="1"/>
  <c r="E40" i="1"/>
  <c r="G40" i="1" s="1"/>
  <c r="H40" i="1" s="1"/>
  <c r="E46" i="1"/>
  <c r="F46" i="1" l="1"/>
  <c r="G46" i="1" s="1"/>
  <c r="H46" i="1" s="1"/>
  <c r="F43" i="1"/>
  <c r="G43" i="1" s="1"/>
  <c r="H43" i="1" s="1"/>
  <c r="E37" i="1"/>
  <c r="G37" i="1" s="1"/>
  <c r="H37" i="1" s="1"/>
  <c r="E31" i="1" l="1"/>
  <c r="G31" i="1" s="1"/>
  <c r="H31" i="1" s="1"/>
  <c r="E28" i="1"/>
  <c r="F28" i="1" s="1"/>
  <c r="G28" i="1" s="1"/>
  <c r="H28" i="1" s="1"/>
  <c r="E34" i="1"/>
  <c r="G34" i="1" s="1"/>
  <c r="H34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<sst xmlns="http://schemas.openxmlformats.org/spreadsheetml/2006/main" count="49" uniqueCount="48">
  <si>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</si>
  <si>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</si>
  <si>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</si>
  <si>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</si>
  <si>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</si>
  <si>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</si>
  <si>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</si>
  <si>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</si>
  <si>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</si>
  <si>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</si>
  <si>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</si>
  <si>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</si>
  <si>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</si>
  <si>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</si>
  <si>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</si>
  <si>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</si>
  <si>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</si>
  <si>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</si>
  <si>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</si>
  <si>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</si>
  <si>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</si>
  <si>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</si>
  <si>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</si>
  <si>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</si>
  <si>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</si>
  <si>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</si>
  <si>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</si>
  <si>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</si>
  <si>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</si>
  <si>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</si>
  <si>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 BERNARDO</t>
  </si>
  <si>
    <t>NUMERO DE CUENTA:85DP07C065502616</t>
  </si>
  <si>
    <t>CORRESPONDIENTE AL MUNICIPIO DE PURISIMA DEL RINCON</t>
  </si>
  <si>
    <t>TENSION: BAJA - BAJA</t>
  </si>
  <si>
    <t>FECHA DE CENSO: 30/05/2019  MEDIDOR:S\MEDD MULTIPLO: 2 LECTURA:599</t>
  </si>
  <si>
    <t>RPU: 060031180841</t>
  </si>
  <si>
    <t>UBICACION: POB. SAN BERNARDO</t>
  </si>
  <si>
    <t>TARIFA: 5A</t>
  </si>
  <si>
    <t>ZONA LEON</t>
  </si>
  <si>
    <t>100 W</t>
  </si>
  <si>
    <t>32 W</t>
  </si>
  <si>
    <t>23 W</t>
  </si>
  <si>
    <t>65 W</t>
  </si>
  <si>
    <t>85 W</t>
  </si>
  <si>
    <t>175 W</t>
  </si>
  <si>
    <t>30 W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</si>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</sst>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topLeftCell="A30" zoomScaleNormal="100" zoomScaleSheetLayoutView="100" workbookViewId="0">
      <selection activeCell="A47" sqref="A47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38</v>
      </c>
      <c r="D12" s="23">
        <v>3800</v>
      </c>
      <c r="E12" s="32">
        <f>SUM(D12:D13)</f>
        <v>3800</v>
      </c>
      <c r="F12" s="34">
        <f>E12*0.25</f>
        <v>950</v>
      </c>
      <c r="G12" s="36">
        <f>(E12+F12)/1000</f>
        <v>4.75</v>
      </c>
      <c r="H12" s="38">
        <f>G12*12</f>
        <v>57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26</v>
      </c>
      <c r="D21" s="23">
        <v>832</v>
      </c>
      <c r="E21" s="32">
        <f>SUM(D21:D22)</f>
        <v>832</v>
      </c>
      <c r="F21" s="34">
        <f>E21*0.25</f>
        <v>208</v>
      </c>
      <c r="G21" s="36">
        <f>(E21+F21)/1000</f>
        <v>1.04</v>
      </c>
      <c r="H21" s="38">
        <f>G21*12</f>
        <v>12.48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2</v>
      </c>
      <c r="D24" s="23">
        <v>46</v>
      </c>
      <c r="E24" s="32">
        <f>SUM(D24:D26)</f>
        <v>326</v>
      </c>
      <c r="F24" s="34">
        <f>E24*0.25</f>
        <v>81.5</v>
      </c>
      <c r="G24" s="36">
        <f>(E24+F24)/1000</f>
        <v>0.40749999999999997</v>
      </c>
      <c r="H24" s="38">
        <f>G24*12</f>
        <v>4.8899999999999997</v>
      </c>
      <c r="I24" s="7"/>
    </row>
    <row r="25" spans="1:9" x14ac:dyDescent="0.25">
      <c r="A25" s="5"/>
      <c r="B25" s="2" t="s">
        <v>42</v>
      </c>
      <c r="C25" s="14">
        <v>3</v>
      </c>
      <c r="D25" s="23">
        <v>195</v>
      </c>
      <c r="E25" s="33"/>
      <c r="F25" s="35"/>
      <c r="G25" s="45"/>
      <c r="H25" s="40"/>
      <c r="I25" s="7"/>
    </row>
    <row r="26" spans="1:9" x14ac:dyDescent="0.25">
      <c r="A26" s="5"/>
      <c r="B26" s="2" t="s">
        <v>43</v>
      </c>
      <c r="C26" s="14">
        <v>1</v>
      </c>
      <c r="D26" s="23">
        <v>85</v>
      </c>
      <c r="E26" s="33"/>
      <c r="F26" s="35"/>
      <c r="G26" s="37"/>
      <c r="H26" s="40"/>
      <c r="I26" s="7"/>
    </row>
    <row r="27" spans="1:9" x14ac:dyDescent="0.25">
      <c r="A27" s="5"/>
      <c r="B27" s="22" t="s">
        <v>27</v>
      </c>
      <c r="C27" s="19"/>
      <c r="D27" s="25"/>
      <c r="E27" s="19"/>
      <c r="F27" s="19"/>
      <c r="G27" s="19"/>
      <c r="H27" s="20"/>
      <c r="I27" s="7"/>
    </row>
    <row r="28" spans="1:9" x14ac:dyDescent="0.25">
      <c r="A28" s="5"/>
      <c r="B28" s="2"/>
      <c r="C28" s="13"/>
      <c r="D28" s="23"/>
      <c r="E28" s="32">
        <f>SUM(D28:D29)</f>
        <v>0</v>
      </c>
      <c r="F28" s="34">
        <f>E28*0.25</f>
        <v>0</v>
      </c>
      <c r="G28" s="36">
        <f>(E28+F28)/1000</f>
        <v>0</v>
      </c>
      <c r="H28" s="38">
        <f>G28*12</f>
        <v>0</v>
      </c>
      <c r="I28" s="7"/>
    </row>
    <row r="29" spans="1:9" x14ac:dyDescent="0.25">
      <c r="A29" s="5"/>
      <c r="B29" s="2"/>
      <c r="C29" s="13"/>
      <c r="D29" s="23"/>
      <c r="E29" s="33"/>
      <c r="F29" s="35"/>
      <c r="G29" s="37"/>
      <c r="H29" s="40"/>
      <c r="I29" s="7"/>
    </row>
    <row r="30" spans="1:9" x14ac:dyDescent="0.25">
      <c r="A30" s="5"/>
      <c r="B30" s="22" t="s">
        <v>26</v>
      </c>
      <c r="C30" s="19"/>
      <c r="D30" s="25"/>
      <c r="E30" s="19"/>
      <c r="F30" s="19"/>
      <c r="G30" s="19"/>
      <c r="H30" s="20"/>
      <c r="I30" s="7"/>
    </row>
    <row r="31" spans="1:9" x14ac:dyDescent="0.25">
      <c r="A31" s="5"/>
      <c r="B31" s="2"/>
      <c r="C31" s="13"/>
      <c r="D31" s="23"/>
      <c r="E31" s="32">
        <f>SUM(D31:D32)</f>
        <v>0</v>
      </c>
      <c r="F31" s="41"/>
      <c r="G31" s="36">
        <f>E31/1000</f>
        <v>0</v>
      </c>
      <c r="H31" s="38">
        <f>G31*12</f>
        <v>0</v>
      </c>
      <c r="I31" s="7"/>
    </row>
    <row r="32" spans="1:9" x14ac:dyDescent="0.25">
      <c r="A32" s="5"/>
      <c r="B32" s="2"/>
      <c r="C32" s="13"/>
      <c r="D32" s="23"/>
      <c r="E32" s="33"/>
      <c r="F32" s="42"/>
      <c r="G32" s="37"/>
      <c r="H32" s="40"/>
      <c r="I32" s="7"/>
    </row>
    <row r="33" spans="1:9" x14ac:dyDescent="0.25">
      <c r="A33" s="5"/>
      <c r="B33" s="22" t="s">
        <v>11</v>
      </c>
      <c r="C33" s="19"/>
      <c r="D33" s="25"/>
      <c r="E33" s="19"/>
      <c r="F33" s="19"/>
      <c r="G33" s="19"/>
      <c r="H33" s="20"/>
      <c r="I33" s="7"/>
    </row>
    <row r="34" spans="1:9" x14ac:dyDescent="0.25">
      <c r="A34" s="5"/>
      <c r="B34" s="2"/>
      <c r="C34" s="13"/>
      <c r="D34" s="23"/>
      <c r="E34" s="32">
        <f>SUM(D34:D35)</f>
        <v>0</v>
      </c>
      <c r="F34" s="41"/>
      <c r="G34" s="36">
        <f>E34/1000</f>
        <v>0</v>
      </c>
      <c r="H34" s="38">
        <f>G34*12</f>
        <v>0</v>
      </c>
      <c r="I34" s="7"/>
    </row>
    <row r="35" spans="1:9" x14ac:dyDescent="0.25">
      <c r="A35" s="5"/>
      <c r="B35" s="2"/>
      <c r="C35" s="13"/>
      <c r="D35" s="23"/>
      <c r="E35" s="33"/>
      <c r="F35" s="42"/>
      <c r="G35" s="37"/>
      <c r="H35" s="40"/>
      <c r="I35" s="7"/>
    </row>
    <row r="36" spans="1:9" x14ac:dyDescent="0.25">
      <c r="A36" s="5"/>
      <c r="B36" s="22" t="s">
        <v>13</v>
      </c>
      <c r="C36" s="19"/>
      <c r="D36" s="25"/>
      <c r="E36" s="19"/>
      <c r="F36" s="19"/>
      <c r="G36" s="19"/>
      <c r="H36" s="20"/>
      <c r="I36" s="7"/>
    </row>
    <row r="37" spans="1:9" x14ac:dyDescent="0.25">
      <c r="A37" s="5"/>
      <c r="B37" s="2"/>
      <c r="C37" s="13"/>
      <c r="D37" s="23"/>
      <c r="E37" s="32">
        <f>SUM(D37:D38)</f>
        <v>0</v>
      </c>
      <c r="F37" s="41"/>
      <c r="G37" s="36">
        <f>E37/1000</f>
        <v>0</v>
      </c>
      <c r="H37" s="38">
        <f>G37*12</f>
        <v>0</v>
      </c>
      <c r="I37" s="7"/>
    </row>
    <row r="38" spans="1:9" x14ac:dyDescent="0.25">
      <c r="A38" s="5"/>
      <c r="B38" s="2"/>
      <c r="C38" s="13"/>
      <c r="D38" s="23"/>
      <c r="E38" s="33"/>
      <c r="F38" s="42"/>
      <c r="G38" s="37"/>
      <c r="H38" s="40"/>
      <c r="I38" s="7"/>
    </row>
    <row r="39" spans="1:9" x14ac:dyDescent="0.25">
      <c r="A39" s="5"/>
      <c r="B39" s="22" t="s">
        <v>24</v>
      </c>
      <c r="C39" s="19"/>
      <c r="D39" s="25"/>
      <c r="E39" s="19"/>
      <c r="F39" s="19"/>
      <c r="G39" s="19"/>
      <c r="H39" s="20"/>
      <c r="I39" s="7"/>
    </row>
    <row r="40" spans="1:9" x14ac:dyDescent="0.25">
      <c r="A40" s="5"/>
      <c r="B40" s="2"/>
      <c r="C40" s="13"/>
      <c r="D40" s="23"/>
      <c r="E40" s="32">
        <f>SUM(D40:D41)</f>
        <v>0</v>
      </c>
      <c r="F40" s="41"/>
      <c r="G40" s="36">
        <f>E40/1000</f>
        <v>0</v>
      </c>
      <c r="H40" s="38">
        <f>G40*12</f>
        <v>0</v>
      </c>
      <c r="I40" s="7"/>
    </row>
    <row r="41" spans="1:9" x14ac:dyDescent="0.25">
      <c r="A41" s="5"/>
      <c r="B41" s="2"/>
      <c r="C41" s="13"/>
      <c r="D41" s="23"/>
      <c r="E41" s="33"/>
      <c r="F41" s="42"/>
      <c r="G41" s="37"/>
      <c r="H41" s="40"/>
      <c r="I41" s="7"/>
    </row>
    <row r="42" spans="1:9" x14ac:dyDescent="0.25">
      <c r="A42" s="5"/>
      <c r="B42" s="22" t="s">
        <v>25</v>
      </c>
      <c r="C42" s="19"/>
      <c r="D42" s="25"/>
      <c r="E42" s="19"/>
      <c r="F42" s="19"/>
      <c r="G42" s="19"/>
      <c r="H42" s="20"/>
      <c r="I42" s="7"/>
    </row>
    <row r="43" spans="1:9" x14ac:dyDescent="0.25">
      <c r="A43" s="5"/>
      <c r="B43" s="2" t="s">
        <v>44</v>
      </c>
      <c r="C43" s="13">
        <v>17</v>
      </c>
      <c r="D43" s="23">
        <v>2975</v>
      </c>
      <c r="E43" s="32">
        <f>SUM(D43:D44)</f>
        <v>2975</v>
      </c>
      <c r="F43" s="34">
        <f>E43*0.25</f>
        <v>743.75</v>
      </c>
      <c r="G43" s="36">
        <f>(E43+F43)/1000</f>
        <v>3.71875</v>
      </c>
      <c r="H43" s="38">
        <f>G43*12</f>
        <v>44.625</v>
      </c>
      <c r="I43" s="7"/>
    </row>
    <row r="44" spans="1:9" x14ac:dyDescent="0.25">
      <c r="A44" s="5"/>
      <c r="B44" s="2"/>
      <c r="C44" s="13"/>
      <c r="D44" s="23"/>
      <c r="E44" s="33"/>
      <c r="F44" s="35"/>
      <c r="G44" s="37"/>
      <c r="H44" s="40"/>
      <c r="I44" s="7"/>
    </row>
    <row r="45" spans="1:9" x14ac:dyDescent="0.25">
      <c r="A45" s="5"/>
      <c r="B45" s="22" t="s">
        <v>23</v>
      </c>
      <c r="C45" s="19"/>
      <c r="D45" s="25"/>
      <c r="E45" s="19"/>
      <c r="F45" s="19"/>
      <c r="G45" s="19"/>
      <c r="H45" s="20"/>
      <c r="I45" s="7"/>
    </row>
    <row r="46" spans="1:9" x14ac:dyDescent="0.25">
      <c r="A46" s="5"/>
      <c r="B46" s="2" t="s">
        <v>45</v>
      </c>
      <c r="C46" s="13">
        <v>2</v>
      </c>
      <c r="D46" s="23">
        <v>60</v>
      </c>
      <c r="E46" s="32">
        <f>SUM(D46:D48)</f>
        <v>4790</v>
      </c>
      <c r="F46" s="34">
        <f>E46*0.25</f>
        <v>1197.5</v>
      </c>
      <c r="G46" s="36">
        <f>(E46+F46)/1000</f>
        <v>5.9874999999999998</v>
      </c>
      <c r="H46" s="38">
        <f>G46*12</f>
        <v>71.849999999999994</v>
      </c>
      <c r="I46" s="7"/>
    </row>
    <row r="47" spans="1:9" x14ac:dyDescent="0.25">
      <c r="A47" s="5"/>
      <c r="B47" s="2" t="s">
        <v>46</v>
      </c>
      <c r="C47" s="13">
        <v>11</v>
      </c>
      <c r="D47" s="23">
        <v>495</v>
      </c>
      <c r="E47" s="33"/>
      <c r="F47" s="35"/>
      <c r="G47" s="45"/>
      <c r="H47" s="40"/>
      <c r="I47" s="7"/>
    </row>
    <row r="48" spans="1:9" x14ac:dyDescent="0.25">
      <c r="A48" s="5"/>
      <c r="B48" s="2" t="s">
        <v>47</v>
      </c>
      <c r="C48" s="13">
        <v>77</v>
      </c>
      <c r="D48" s="23">
        <v>4235</v>
      </c>
      <c r="E48" s="33"/>
      <c r="F48" s="35"/>
      <c r="G48" s="37"/>
      <c r="H48" s="40"/>
      <c r="I48" s="7"/>
    </row>
    <row r="49" spans="1:9" x14ac:dyDescent="0.25">
      <c r="A49" s="5"/>
      <c r="B49" s="17" t="s">
        <v>14</v>
      </c>
      <c r="C49" s="14">
        <f t="shared" ref="C49:H49" si="0">SUM(C12:C48)</f>
        <v>177</v>
      </c>
      <c r="D49" s="23">
        <f t="shared" si="0"/>
        <v>12723</v>
      </c>
      <c r="E49" s="24">
        <f>(SUM(E12:E48))/1000</f>
        <v>12.723000000000001</v>
      </c>
      <c r="F49" s="14">
        <f t="shared" si="0"/>
        <v>3180.75</v>
      </c>
      <c r="G49" s="15">
        <f t="shared" si="0"/>
        <v>15.903749999999999</v>
      </c>
      <c r="H49" s="21">
        <f t="shared" si="0"/>
        <v>190.845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35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36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37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7:F38"/>
    <mergeCell ref="G37:G38"/>
    <mergeCell ref="H37:H38"/>
    <mergeCell ref="G18:G19"/>
    <mergeCell ref="H18:H19"/>
    <mergeCell ref="F31:F32"/>
    <mergeCell ref="G31:G32"/>
    <mergeCell ref="H31:H32"/>
    <mergeCell ref="E24:E26"/>
    <mergeCell ref="F24:F26"/>
    <mergeCell ref="G24:G26"/>
    <mergeCell ref="H24:H26"/>
    <mergeCell ref="E40:E41"/>
    <mergeCell ref="F40:F41"/>
    <mergeCell ref="G40:G41"/>
    <mergeCell ref="H40:H41"/>
    <mergeCell ref="E34:E35"/>
    <mergeCell ref="F34:F35"/>
    <mergeCell ref="E43:E44"/>
    <mergeCell ref="F43:F44"/>
    <mergeCell ref="G43:G44"/>
    <mergeCell ref="H43:H44"/>
    <mergeCell ref="E21:E22"/>
    <mergeCell ref="F21:F22"/>
    <mergeCell ref="G21:G22"/>
    <mergeCell ref="H21:H22"/>
    <mergeCell ref="E37:E38"/>
    <mergeCell ref="G34:G35"/>
    <mergeCell ref="H34:H35"/>
    <mergeCell ref="E28:E29"/>
    <mergeCell ref="F28:F29"/>
    <mergeCell ref="G28:G29"/>
    <mergeCell ref="H28:H29"/>
    <mergeCell ref="E31:E32"/>
    <mergeCell ref="D57:E57"/>
    <mergeCell ref="D56:E56"/>
    <mergeCell ref="G56:H56"/>
    <mergeCell ref="G57:H57"/>
    <mergeCell ref="E46:E48"/>
    <mergeCell ref="F46:F48"/>
    <mergeCell ref="G46:G48"/>
    <mergeCell ref="H46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2019-06-03T23:40:51Z</cp:lastPrinted>
  <dcterms:created xsi:type="dcterms:W3CDTF">2011-10-26T15:56:34Z</dcterms:created>
  <dcterms:modified xsi:type="dcterms:W3CDTF">2019-06-03T23:41:28Z</dcterms:modified>
</cp:coreProperties>
</file>